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D27" l="1"/>
  <c r="D24" s="1"/>
  <c r="C7" l="1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<sst xmlns="http://schemas.openxmlformats.org/spreadsheetml/2006/main" count="44" uniqueCount="41">
  <si>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</si>
  <si>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</si>
  <si>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</si>
  <si>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</si>
  <si>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</si>
  <si>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</si>
  <si>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</si>
  <si>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</si>
  <si>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</si>
  <si>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</si>
  <si>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</si>
  <si>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</si>
  <si>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</si>
  <si>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</si>
  <si>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</si>
  <si>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</si>
  <si>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</si>
  <si>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</si>
  <si>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</si>
  <si>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</si>
  <si>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</si>
  <si>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</si>
  <si>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</si>
  <si>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</si>
  <si>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</si>
  <si>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</si>
  <si>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</si>
  <si>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</si>
  <si>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</si>
  <si>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</si>
  <si>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</si>
  <si>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</si>
  <si>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</si>
  <si>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</si>
  <si>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</si>
  <si>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</si>
  <si>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</si>
  <si>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</si>
  <si>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</si>
  <si>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</si>
  <si>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«Հրան Շահինյանի անվան սպորտային, գեղարվեստական մարմնամարզության և ակրոբատիկայի ՕՄՄ»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</si>
</sst>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32" workbookViewId="0">
      <selection activeCell="A2" sqref="A2:E38"/>
    </sheetView>
  </sheetViews>
  <sheetFormatPr defaultColWidth="8.875" defaultRowHeight="15"/>
  <cols>
    <col min="2" max="2" width="38.5" style="21" customWidth="1"/>
    <col min="3" max="3" width="18.25" style="9" customWidth="1"/>
    <col min="4" max="4" width="31.875" style="9" customWidth="1"/>
    <col min="5" max="5" width="5.625" style="20" customWidth="1"/>
    <col min="6" max="16384" width="8.875" style="9"/>
  </cols>
  <sheetData>
    <row r="2" spans="2:169" s="3" customFormat="1" ht="16.5">
      <c r="B2" s="2" t="s">
        <v>30</v>
      </c>
      <c r="E2" s="1"/>
    </row>
    <row r="3" spans="2:169" s="5" customFormat="1" ht="15.75">
      <c r="B3" s="29" t="s">
        <v>37</v>
      </c>
      <c r="C3" s="29"/>
      <c r="D3" s="29"/>
      <c r="E3" s="4"/>
    </row>
    <row r="5" spans="2:169" s="6" customFormat="1" ht="64.5" customHeight="1">
      <c r="B5" s="6" t="s">
        <v>1</v>
      </c>
      <c r="C5" s="25" t="s">
        <v>2</v>
      </c>
      <c r="D5" s="28" t="s">
        <v>40</v>
      </c>
      <c r="E5" s="6" t="s">
        <v>0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2:169" ht="26.85" customHeight="1">
      <c r="B6" s="23" t="s">
        <v>38</v>
      </c>
      <c r="C6" s="26">
        <f t="shared" ref="C6:C21" si="0">SUM(D6:D6)</f>
        <v>150726.45000000001</v>
      </c>
      <c r="D6" s="24">
        <f>SUM(D7:D10)</f>
        <v>150726.45000000001</v>
      </c>
      <c r="E6" s="22" t="s">
        <v>3</v>
      </c>
    </row>
    <row r="7" spans="2:169" ht="18.399999999999999" customHeight="1">
      <c r="B7" s="11" t="s">
        <v>4</v>
      </c>
      <c r="C7" s="26">
        <f t="shared" si="0"/>
        <v>150726.45000000001</v>
      </c>
      <c r="D7" s="24">
        <v>150726.45000000001</v>
      </c>
      <c r="E7" s="10"/>
    </row>
    <row r="8" spans="2:169" ht="18.399999999999999" customHeight="1">
      <c r="B8" s="11" t="s">
        <v>5</v>
      </c>
      <c r="C8" s="26">
        <f t="shared" si="0"/>
        <v>0</v>
      </c>
      <c r="D8" s="24">
        <v>0</v>
      </c>
      <c r="E8" s="10"/>
    </row>
    <row r="9" spans="2:169" ht="18.399999999999999" customHeight="1">
      <c r="B9" s="11" t="s">
        <v>6</v>
      </c>
      <c r="C9" s="26">
        <f t="shared" si="0"/>
        <v>0</v>
      </c>
      <c r="D9" s="24">
        <v>0</v>
      </c>
      <c r="E9" s="10"/>
    </row>
    <row r="10" spans="2:169" ht="18.399999999999999" customHeight="1">
      <c r="B10" s="11" t="s">
        <v>7</v>
      </c>
      <c r="C10" s="26">
        <f t="shared" si="0"/>
        <v>0</v>
      </c>
      <c r="D10" s="24">
        <v>0</v>
      </c>
      <c r="E10" s="10"/>
    </row>
    <row r="11" spans="2:169" ht="53.1" customHeight="1">
      <c r="B11" s="8" t="s">
        <v>39</v>
      </c>
      <c r="C11" s="26">
        <f t="shared" si="0"/>
        <v>14916.95</v>
      </c>
      <c r="D11" s="24">
        <v>14916.95</v>
      </c>
      <c r="E11" s="7" t="s">
        <v>8</v>
      </c>
    </row>
    <row r="12" spans="2:169" ht="68.099999999999994" customHeight="1">
      <c r="B12" s="12" t="s">
        <v>9</v>
      </c>
      <c r="C12" s="26">
        <f t="shared" si="0"/>
        <v>88</v>
      </c>
      <c r="D12" s="24">
        <f>D15+D14</f>
        <v>88</v>
      </c>
      <c r="E12" s="7">
        <v>1</v>
      </c>
    </row>
    <row r="13" spans="2:169" s="15" customFormat="1" ht="15.75">
      <c r="B13" s="14" t="s">
        <v>10</v>
      </c>
      <c r="C13" s="26">
        <f t="shared" si="0"/>
        <v>0</v>
      </c>
      <c r="D13" s="24"/>
      <c r="E13" s="13"/>
    </row>
    <row r="14" spans="2:169" ht="33.4" customHeight="1">
      <c r="B14" s="17" t="s">
        <v>12</v>
      </c>
      <c r="C14" s="26">
        <f t="shared" si="0"/>
        <v>88</v>
      </c>
      <c r="D14" s="24">
        <v>88</v>
      </c>
      <c r="E14" s="16" t="s">
        <v>11</v>
      </c>
    </row>
    <row r="15" spans="2:169" ht="34.700000000000003" customHeight="1">
      <c r="B15" s="17" t="s">
        <v>14</v>
      </c>
      <c r="C15" s="26">
        <f t="shared" si="0"/>
        <v>0</v>
      </c>
      <c r="D15" s="24">
        <v>0</v>
      </c>
      <c r="E15" s="16" t="s">
        <v>13</v>
      </c>
    </row>
    <row r="16" spans="2:169" ht="68.099999999999994" customHeight="1">
      <c r="B16" s="12" t="s">
        <v>15</v>
      </c>
      <c r="C16" s="26">
        <f t="shared" si="0"/>
        <v>4</v>
      </c>
      <c r="D16" s="24">
        <f>SUM(D18:D20)</f>
        <v>4</v>
      </c>
      <c r="E16" s="7">
        <v>2</v>
      </c>
    </row>
    <row r="17" spans="2:5" s="15" customFormat="1" ht="15.75">
      <c r="B17" s="14" t="s">
        <v>10</v>
      </c>
      <c r="C17" s="26">
        <f t="shared" si="0"/>
        <v>0</v>
      </c>
      <c r="D17" s="24">
        <v>0</v>
      </c>
      <c r="E17" s="13"/>
    </row>
    <row r="18" spans="2:5" ht="22.35" customHeight="1">
      <c r="B18" s="18" t="s">
        <v>17</v>
      </c>
      <c r="C18" s="26">
        <f t="shared" si="0"/>
        <v>3</v>
      </c>
      <c r="D18" s="24">
        <v>3</v>
      </c>
      <c r="E18" s="16" t="s">
        <v>16</v>
      </c>
    </row>
    <row r="19" spans="2:5" ht="54.95" customHeight="1">
      <c r="B19" s="18" t="s">
        <v>19</v>
      </c>
      <c r="C19" s="26">
        <f t="shared" si="0"/>
        <v>0</v>
      </c>
      <c r="D19" s="24">
        <v>0</v>
      </c>
      <c r="E19" s="16" t="s">
        <v>18</v>
      </c>
    </row>
    <row r="20" spans="2:5" ht="50.45" customHeight="1">
      <c r="B20" s="18" t="s">
        <v>21</v>
      </c>
      <c r="C20" s="26">
        <f t="shared" si="0"/>
        <v>1</v>
      </c>
      <c r="D20" s="24">
        <v>1</v>
      </c>
      <c r="E20" s="16" t="s">
        <v>20</v>
      </c>
    </row>
    <row r="21" spans="2:5" ht="50.45" customHeight="1">
      <c r="B21" s="12" t="s">
        <v>22</v>
      </c>
      <c r="C21" s="26">
        <f t="shared" si="0"/>
        <v>11317.5</v>
      </c>
      <c r="D21" s="24">
        <v>11317.5</v>
      </c>
      <c r="E21" s="7">
        <v>3</v>
      </c>
    </row>
    <row r="22" spans="2:5" ht="50.45" customHeight="1">
      <c r="B22" s="12" t="s">
        <v>31</v>
      </c>
      <c r="C22" s="26">
        <f t="shared" ref="C22:C23" si="1">SUM(D22:D22)</f>
        <v>84</v>
      </c>
      <c r="D22" s="24">
        <v>84</v>
      </c>
      <c r="E22" s="7">
        <v>4</v>
      </c>
    </row>
    <row r="23" spans="2:5" ht="50.45" customHeight="1">
      <c r="B23" s="12" t="s">
        <v>32</v>
      </c>
      <c r="C23" s="26">
        <f t="shared" si="1"/>
        <v>0</v>
      </c>
      <c r="D23" s="24">
        <v>0</v>
      </c>
      <c r="E23" s="7">
        <v>5</v>
      </c>
    </row>
    <row r="24" spans="2:5" ht="32.85" customHeight="1">
      <c r="B24" s="12" t="s">
        <v>23</v>
      </c>
      <c r="C24" s="26">
        <f t="shared" ref="C24:C32" si="2">SUM(D24:D24)</f>
        <v>4378</v>
      </c>
      <c r="D24" s="24">
        <f>D25+D26+D27</f>
        <v>4378</v>
      </c>
      <c r="E24" s="7">
        <v>6</v>
      </c>
    </row>
    <row r="25" spans="2:5" s="15" customFormat="1" ht="15.75">
      <c r="B25" s="14" t="s">
        <v>10</v>
      </c>
      <c r="C25" s="26">
        <f t="shared" si="2"/>
        <v>0</v>
      </c>
      <c r="D25" s="24">
        <v>0</v>
      </c>
      <c r="E25" s="13"/>
    </row>
    <row r="26" spans="2:5" ht="32.1" customHeight="1">
      <c r="B26" s="18" t="s">
        <v>24</v>
      </c>
      <c r="C26" s="26">
        <f t="shared" si="2"/>
        <v>4090</v>
      </c>
      <c r="D26" s="24">
        <v>4090</v>
      </c>
      <c r="E26" s="27" t="s">
        <v>33</v>
      </c>
    </row>
    <row r="27" spans="2:5" ht="18.95" customHeight="1">
      <c r="B27" s="18" t="s">
        <v>25</v>
      </c>
      <c r="C27" s="26">
        <f t="shared" si="2"/>
        <v>288</v>
      </c>
      <c r="D27" s="24">
        <f>24*12</f>
        <v>288</v>
      </c>
      <c r="E27" s="16">
        <v>6.2</v>
      </c>
    </row>
    <row r="28" spans="2:5" ht="18.399999999999999" customHeight="1">
      <c r="B28" s="18" t="s">
        <v>26</v>
      </c>
      <c r="C28" s="26">
        <f t="shared" si="2"/>
        <v>4950</v>
      </c>
      <c r="D28" s="24">
        <v>4950</v>
      </c>
      <c r="E28" s="27" t="s">
        <v>34</v>
      </c>
    </row>
    <row r="29" spans="2:5" ht="62.25" customHeight="1">
      <c r="B29" s="12" t="s">
        <v>27</v>
      </c>
      <c r="C29" s="26">
        <f t="shared" si="2"/>
        <v>0</v>
      </c>
      <c r="D29" s="24">
        <f>SUM(D31:D32)</f>
        <v>0</v>
      </c>
      <c r="E29" s="7">
        <v>7</v>
      </c>
    </row>
    <row r="30" spans="2:5" s="15" customFormat="1" ht="15.75">
      <c r="B30" s="14" t="s">
        <v>10</v>
      </c>
      <c r="C30" s="26">
        <f t="shared" si="2"/>
        <v>0</v>
      </c>
      <c r="D30" s="24"/>
      <c r="E30" s="19"/>
    </row>
    <row r="31" spans="2:5" ht="34.15" customHeight="1">
      <c r="B31" s="18" t="s">
        <v>28</v>
      </c>
      <c r="C31" s="26">
        <f t="shared" si="2"/>
        <v>0</v>
      </c>
      <c r="D31" s="24">
        <v>0</v>
      </c>
      <c r="E31" s="27" t="s">
        <v>35</v>
      </c>
    </row>
    <row r="32" spans="2:5" ht="34.15" customHeight="1">
      <c r="B32" s="18" t="s">
        <v>29</v>
      </c>
      <c r="C32" s="26">
        <f t="shared" si="2"/>
        <v>0</v>
      </c>
      <c r="D32" s="24">
        <v>0</v>
      </c>
      <c r="E32" s="27" t="s">
        <v>36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2023-03-09T09:12:52Z</cp:lastPrinted>
  <dcterms:created xsi:type="dcterms:W3CDTF">2018-07-20T13:50:31Z</dcterms:created>
  <dcterms:modified xsi:type="dcterms:W3CDTF">2023-03-10T10:09:49Z</dcterms:modified>
</cp:coreProperties>
</file>